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8" i="1" l="1"/>
  <c r="I18" i="1"/>
  <c r="J18" i="1"/>
  <c r="K18" i="1"/>
  <c r="L18" i="1"/>
  <c r="M18" i="1"/>
  <c r="N18" i="1"/>
  <c r="O18" i="1"/>
  <c r="P18" i="1"/>
  <c r="Q18" i="1"/>
  <c r="R18" i="1"/>
  <c r="S18" i="1"/>
  <c r="T18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S15" i="1"/>
  <c r="R15" i="1"/>
  <c r="P15" i="1"/>
  <c r="O15" i="1"/>
  <c r="M15" i="1"/>
  <c r="L15" i="1"/>
  <c r="J15" i="1"/>
  <c r="I15" i="1"/>
  <c r="H15" i="1"/>
  <c r="T15" i="1" s="1"/>
  <c r="K15" i="1" l="1"/>
  <c r="Q15" i="1"/>
  <c r="N15" i="1"/>
  <c r="H19" i="1"/>
  <c r="G19" i="1"/>
  <c r="F19" i="1"/>
  <c r="C16" i="1" l="1"/>
  <c r="D16" i="1"/>
  <c r="E16" i="1"/>
  <c r="C17" i="1"/>
  <c r="D17" i="1"/>
  <c r="E17" i="1"/>
  <c r="C18" i="1"/>
  <c r="D18" i="1"/>
  <c r="E18" i="1"/>
  <c r="E15" i="1" l="1"/>
  <c r="D15" i="1"/>
  <c r="C15" i="1"/>
  <c r="T19" i="1" l="1"/>
  <c r="S19" i="1"/>
  <c r="R19" i="1"/>
  <c r="Q19" i="1"/>
  <c r="P19" i="1"/>
  <c r="O19" i="1"/>
  <c r="N19" i="1"/>
  <c r="M19" i="1"/>
  <c r="L19" i="1"/>
  <c r="K19" i="1"/>
  <c r="J19" i="1"/>
  <c r="I19" i="1"/>
</calcChain>
</file>

<file path=xl/sharedStrings.xml><?xml version="1.0" encoding="utf-8"?>
<sst xmlns="http://schemas.openxmlformats.org/spreadsheetml/2006/main" count="70" uniqueCount="53">
  <si>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</si>
  <si>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</si>
  <si>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</si>
  <si>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</si>
  <si>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</si>
  <si>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</si>
  <si>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</si>
  <si>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</si>
  <si>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</si>
  <si>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</si>
  <si>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</si>
  <si>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</si>
  <si>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</si>
  <si>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</si>
  <si>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</si>
  <si>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</si>
  <si>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</si>
  <si>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</si>
  <si>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</si>
  <si>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</si>
  <si>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</si>
  <si>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</si>
  <si>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</si>
  <si>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</si>
  <si>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</si>
  <si>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</si>
  <si>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</si>
  <si>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</si>
  <si>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</si>
  <si>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 xml:space="preserve">Гарбуз </t>
  </si>
  <si>
    <t>Олія</t>
  </si>
  <si>
    <t>Сіль йодована</t>
  </si>
  <si>
    <t>Плоди свіжі, зрілі, здорові, не забрудненні, забарвлення і форма властиві даному сорту</t>
  </si>
  <si>
    <t>Золотисто-жовтого кольору, без стороннього запаху, присмаку і гіркоти.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</si>
  <si>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</si>
  <si>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Подають на мілкій закусочній тарілці при температурі 65⁰С.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</si>
  <si>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жовтогарячий.</t>
    </r>
  </si>
  <si>
    <t>ВИХІД</t>
  </si>
  <si>
    <t>Яблука свіжі</t>
  </si>
  <si>
    <t>Плоди по формі та забарвленню властиві даному сорту, без пошкоджень шкідниками і хворобами, з плодоніжкою і без неї, без пошкоджень шкірки плоду.</t>
  </si>
  <si>
    <t xml:space="preserve">Рецептура № 254
«Сборник  рецептур блюд и кулинарных изделий для предприятий общественного питания при общеобразовательных школах» В.Т. Лапшина Видання 2004 р.
</t>
  </si>
  <si>
    <t>ГАРБУЗ ЗАПЕЧЕНИЙ З ЯБЛУКАМИ</t>
  </si>
  <si>
    <t>Гарбуз, очищений від шкіри та насіння, нарізають на брусочки або ромбики. Яблука без шкірки і насіннєвого гнізда нарізають дольками. Гарбуз і яблука обсмажують на олії окремо за температури 150-160 °С до готовності (10-15 хв), потім змішують та солять, після чого запікають в духовій шафі за температури 180-200 °С (5-7 хв).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</si>
  <si>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гарбуз та яблука зберегли або частково втратили форму, викладені гіркою на тарілку.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</si>
  <si>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запеченому гарбузу у поєднанні з яблуками.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</si>
  <si>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ніжна, соковита. </t>
    </r>
  </si>
  <si>
    <t>45 г ± 3 %</t>
  </si>
  <si>
    <t>60 г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</si>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</sst>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7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0" xfId="0" applyNumberFormat="1" applyFont="1" applyBorder="1"/>
    <xf numFmtId="0" fontId="0" fillId="2" borderId="0" xfId="0" applyFill="1"/>
    <xf numFmtId="2" fontId="3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2" fillId="0" borderId="0" xfId="0" applyNumberFormat="1" applyFont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center"/>
    </xf>
    <xf numFmtId="49" fontId="3" fillId="2" borderId="0" xfId="0" applyNumberFormat="1" applyFont="1" applyFill="1"/>
    <xf numFmtId="49" fontId="7" fillId="0" borderId="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"/>
  <sheetViews>
    <sheetView tabSelected="1" view="pageLayout" topLeftCell="A5" zoomScale="70" zoomScaleNormal="100" zoomScalePageLayoutView="70" workbookViewId="0">
      <selection activeCell="T18" sqref="T18"/>
    </sheetView>
  </sheetViews>
  <sheetFormatPr defaultRowHeight="15" x14ac:dyDescent="0.25"/>
  <cols>
    <col min="1" max="1" width="3.42578125" customWidth="1"/>
    <col min="2" max="2" width="12.28515625" customWidth="1"/>
    <col min="3" max="3" width="5" customWidth="1"/>
    <col min="4" max="4" width="5.28515625" customWidth="1"/>
    <col min="5" max="5" width="5.140625" customWidth="1"/>
    <col min="6" max="7" width="4.85546875" customWidth="1"/>
    <col min="8" max="8" width="5.28515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5.28515625" customWidth="1"/>
    <col min="18" max="18" width="5.42578125" customWidth="1"/>
    <col min="19" max="19" width="5.28515625" customWidth="1"/>
    <col min="20" max="20" width="5.42578125" customWidth="1"/>
    <col min="21" max="21" width="29.85546875" customWidth="1"/>
    <col min="22" max="22" width="10.85546875" customWidth="1"/>
    <col min="23" max="23" width="13.28515625" customWidth="1"/>
  </cols>
  <sheetData>
    <row r="1" spans="1:29" x14ac:dyDescent="0.25">
      <c r="A1" s="2"/>
      <c r="B1" s="61" t="s">
        <v>40</v>
      </c>
      <c r="C1" s="61"/>
      <c r="D1" s="61"/>
      <c r="E1" s="61"/>
      <c r="F1" s="61"/>
      <c r="G1" s="61"/>
      <c r="H1" s="61"/>
      <c r="I1" s="2"/>
      <c r="J1" s="2"/>
      <c r="K1" s="2"/>
      <c r="L1" s="2"/>
      <c r="M1" s="2"/>
      <c r="N1" s="2"/>
      <c r="O1" s="2"/>
      <c r="P1" s="4"/>
      <c r="Q1" s="60" t="s">
        <v>17</v>
      </c>
      <c r="R1" s="60"/>
      <c r="S1" s="60"/>
      <c r="T1" s="60"/>
      <c r="U1" s="60"/>
    </row>
    <row r="2" spans="1:29" x14ac:dyDescent="0.25">
      <c r="A2" s="2"/>
      <c r="B2" s="61"/>
      <c r="C2" s="61"/>
      <c r="D2" s="61"/>
      <c r="E2" s="61"/>
      <c r="F2" s="61"/>
      <c r="G2" s="61"/>
      <c r="H2" s="61"/>
      <c r="I2" s="2"/>
      <c r="J2" s="2"/>
      <c r="K2" s="2"/>
      <c r="L2" s="2"/>
      <c r="M2" s="2"/>
      <c r="N2" s="2"/>
      <c r="O2" s="2"/>
      <c r="P2" s="4"/>
      <c r="Q2" s="60" t="s">
        <v>18</v>
      </c>
      <c r="R2" s="60"/>
      <c r="S2" s="60"/>
      <c r="T2" s="60"/>
      <c r="U2" s="60"/>
    </row>
    <row r="3" spans="1:29" x14ac:dyDescent="0.25">
      <c r="A3" s="2"/>
      <c r="B3" s="61"/>
      <c r="C3" s="61"/>
      <c r="D3" s="61"/>
      <c r="E3" s="61"/>
      <c r="F3" s="61"/>
      <c r="G3" s="61"/>
      <c r="H3" s="61"/>
      <c r="I3" s="2"/>
      <c r="J3" s="2"/>
      <c r="K3" s="2"/>
      <c r="L3" s="2"/>
      <c r="M3" s="2"/>
      <c r="N3" s="2"/>
      <c r="O3" s="2"/>
      <c r="P3" s="4"/>
      <c r="Q3" s="60" t="s">
        <v>19</v>
      </c>
      <c r="R3" s="60"/>
      <c r="S3" s="60"/>
      <c r="T3" s="60"/>
      <c r="U3" s="60"/>
    </row>
    <row r="4" spans="1:29" x14ac:dyDescent="0.25">
      <c r="A4" s="2"/>
      <c r="B4" s="61"/>
      <c r="C4" s="61"/>
      <c r="D4" s="61"/>
      <c r="E4" s="61"/>
      <c r="F4" s="61"/>
      <c r="G4" s="61"/>
      <c r="H4" s="61"/>
      <c r="I4" s="2"/>
      <c r="J4" s="2"/>
      <c r="K4" s="2"/>
      <c r="L4" s="2"/>
      <c r="M4" s="2"/>
      <c r="N4" s="2"/>
      <c r="O4" s="2"/>
      <c r="P4" s="4"/>
      <c r="Q4" s="60" t="s">
        <v>20</v>
      </c>
      <c r="R4" s="60"/>
      <c r="S4" s="60"/>
      <c r="T4" s="60"/>
      <c r="U4" s="60"/>
    </row>
    <row r="5" spans="1:29" x14ac:dyDescent="0.25">
      <c r="A5" s="2"/>
      <c r="B5" s="61"/>
      <c r="C5" s="61"/>
      <c r="D5" s="61"/>
      <c r="E5" s="61"/>
      <c r="F5" s="61"/>
      <c r="G5" s="61"/>
      <c r="H5" s="61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2"/>
      <c r="B6" s="36"/>
      <c r="C6" s="36"/>
      <c r="D6" s="36"/>
      <c r="E6" s="36"/>
      <c r="F6" s="36"/>
      <c r="G6" s="36"/>
      <c r="H6" s="36"/>
      <c r="I6" s="2"/>
      <c r="J6" s="2"/>
      <c r="K6" s="2"/>
      <c r="L6" s="2"/>
      <c r="M6" s="2"/>
      <c r="N6" s="2"/>
      <c r="O6" s="2"/>
      <c r="P6" s="4"/>
      <c r="Q6" s="4"/>
      <c r="R6" s="4"/>
      <c r="S6" s="4"/>
      <c r="T6" s="4"/>
      <c r="U6" s="4"/>
    </row>
    <row r="7" spans="1:29" x14ac:dyDescent="0.25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</row>
    <row r="8" spans="1:29" s="32" customFormat="1" x14ac:dyDescent="0.25">
      <c r="A8" s="59" t="s">
        <v>41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/>
      <c r="W8"/>
    </row>
    <row r="9" spans="1:29" ht="15.75" customHeigh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32"/>
      <c r="W9" s="32"/>
    </row>
    <row r="10" spans="1:29" ht="15.75" customHeight="1" x14ac:dyDescent="0.25">
      <c r="A10" s="49" t="s">
        <v>0</v>
      </c>
      <c r="B10" s="43" t="s">
        <v>14</v>
      </c>
      <c r="C10" s="43" t="s">
        <v>1</v>
      </c>
      <c r="D10" s="43"/>
      <c r="E10" s="43"/>
      <c r="F10" s="43"/>
      <c r="G10" s="43"/>
      <c r="H10" s="43"/>
      <c r="I10" s="43" t="s">
        <v>2</v>
      </c>
      <c r="J10" s="43"/>
      <c r="K10" s="43"/>
      <c r="L10" s="43"/>
      <c r="M10" s="43"/>
      <c r="N10" s="43"/>
      <c r="O10" s="43"/>
      <c r="P10" s="43"/>
      <c r="Q10" s="43"/>
      <c r="R10" s="54" t="s">
        <v>13</v>
      </c>
      <c r="S10" s="54"/>
      <c r="T10" s="54"/>
      <c r="U10" s="54" t="s">
        <v>3</v>
      </c>
      <c r="V10" s="40" t="s">
        <v>25</v>
      </c>
      <c r="W10" s="43" t="s">
        <v>28</v>
      </c>
      <c r="X10" s="43" t="s">
        <v>48</v>
      </c>
    </row>
    <row r="11" spans="1:29" ht="25.5" customHeight="1" x14ac:dyDescent="0.25">
      <c r="A11" s="50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54"/>
      <c r="S11" s="54"/>
      <c r="T11" s="54"/>
      <c r="U11" s="54"/>
      <c r="V11" s="41"/>
      <c r="W11" s="43"/>
      <c r="X11" s="43"/>
    </row>
    <row r="12" spans="1:29" x14ac:dyDescent="0.25">
      <c r="A12" s="50"/>
      <c r="B12" s="43"/>
      <c r="C12" s="52" t="s">
        <v>8</v>
      </c>
      <c r="D12" s="52"/>
      <c r="E12" s="52"/>
      <c r="F12" s="52" t="s">
        <v>9</v>
      </c>
      <c r="G12" s="52"/>
      <c r="H12" s="52"/>
      <c r="I12" s="52" t="s">
        <v>10</v>
      </c>
      <c r="J12" s="52"/>
      <c r="K12" s="52"/>
      <c r="L12" s="52" t="s">
        <v>11</v>
      </c>
      <c r="M12" s="52"/>
      <c r="N12" s="52"/>
      <c r="O12" s="52" t="s">
        <v>12</v>
      </c>
      <c r="P12" s="52"/>
      <c r="Q12" s="52"/>
      <c r="R12" s="54"/>
      <c r="S12" s="54"/>
      <c r="T12" s="54"/>
      <c r="U12" s="54"/>
      <c r="V12" s="41"/>
      <c r="W12" s="43"/>
      <c r="X12" s="43"/>
    </row>
    <row r="13" spans="1:29" ht="30.75" customHeight="1" x14ac:dyDescent="0.25">
      <c r="A13" s="50"/>
      <c r="B13" s="43"/>
      <c r="C13" s="55" t="s">
        <v>4</v>
      </c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7"/>
      <c r="U13" s="54"/>
      <c r="V13" s="42"/>
      <c r="W13" s="43"/>
      <c r="X13" s="43"/>
    </row>
    <row r="14" spans="1:29" ht="37.5" customHeight="1" x14ac:dyDescent="0.25">
      <c r="A14" s="51"/>
      <c r="B14" s="43"/>
      <c r="C14" s="14" t="s">
        <v>6</v>
      </c>
      <c r="D14" s="14" t="s">
        <v>7</v>
      </c>
      <c r="E14" s="14" t="s">
        <v>5</v>
      </c>
      <c r="F14" s="14" t="s">
        <v>6</v>
      </c>
      <c r="G14" s="14" t="s">
        <v>7</v>
      </c>
      <c r="H14" s="14" t="s">
        <v>5</v>
      </c>
      <c r="I14" s="14" t="s">
        <v>6</v>
      </c>
      <c r="J14" s="14" t="s">
        <v>7</v>
      </c>
      <c r="K14" s="14" t="s">
        <v>5</v>
      </c>
      <c r="L14" s="14" t="s">
        <v>6</v>
      </c>
      <c r="M14" s="14" t="s">
        <v>7</v>
      </c>
      <c r="N14" s="14" t="s">
        <v>5</v>
      </c>
      <c r="O14" s="14" t="s">
        <v>6</v>
      </c>
      <c r="P14" s="14" t="s">
        <v>7</v>
      </c>
      <c r="Q14" s="14" t="s">
        <v>5</v>
      </c>
      <c r="R14" s="14" t="s">
        <v>6</v>
      </c>
      <c r="S14" s="14" t="s">
        <v>7</v>
      </c>
      <c r="T14" s="14" t="s">
        <v>5</v>
      </c>
      <c r="U14" s="54"/>
      <c r="V14" s="14" t="s">
        <v>15</v>
      </c>
      <c r="W14" s="14" t="s">
        <v>15</v>
      </c>
      <c r="X14" s="39" t="s">
        <v>15</v>
      </c>
      <c r="Z14" s="62" t="s">
        <v>49</v>
      </c>
      <c r="AA14" s="62" t="s">
        <v>50</v>
      </c>
      <c r="AB14" s="62" t="s">
        <v>51</v>
      </c>
      <c r="AC14" s="62" t="s">
        <v>52</v>
      </c>
    </row>
    <row r="15" spans="1:29" ht="40.5" customHeight="1" x14ac:dyDescent="0.25">
      <c r="A15" s="29"/>
      <c r="B15" s="15" t="s">
        <v>29</v>
      </c>
      <c r="C15" s="16">
        <f>(100*F15)/(100-V15)</f>
        <v>45.857142857142854</v>
      </c>
      <c r="D15" s="17">
        <f>(100*G15)/(100-V15)</f>
        <v>45.857142857142854</v>
      </c>
      <c r="E15" s="17">
        <f>(100*H15)/(100-V15)</f>
        <v>61.142857142857146</v>
      </c>
      <c r="F15" s="21">
        <v>32.1</v>
      </c>
      <c r="G15" s="21">
        <v>32.1</v>
      </c>
      <c r="H15" s="17">
        <f t="shared" ref="H15" si="0">G15/0.75</f>
        <v>42.800000000000004</v>
      </c>
      <c r="I15" s="66">
        <f>Z15/100*F15</f>
        <v>0.32100000000000001</v>
      </c>
      <c r="J15" s="66">
        <f>Z15/100*G15</f>
        <v>0.32100000000000001</v>
      </c>
      <c r="K15" s="66">
        <f>Z15/100*H15</f>
        <v>0.42800000000000005</v>
      </c>
      <c r="L15" s="66">
        <f>AA15/100*F15</f>
        <v>3.2100000000000004E-2</v>
      </c>
      <c r="M15" s="66">
        <f>AA15/100*G15</f>
        <v>3.2100000000000004E-2</v>
      </c>
      <c r="N15" s="66">
        <f>AA15/100*H15</f>
        <v>4.2800000000000005E-2</v>
      </c>
      <c r="O15" s="66">
        <f>AB15/100*F15</f>
        <v>1.7334000000000003</v>
      </c>
      <c r="P15" s="66">
        <f>AB15/100*G15</f>
        <v>1.7334000000000003</v>
      </c>
      <c r="Q15" s="66">
        <f>AB15/100*H15</f>
        <v>2.3112000000000004</v>
      </c>
      <c r="R15" s="65">
        <f>AC15/100*F15</f>
        <v>8.0250000000000004</v>
      </c>
      <c r="S15" s="65">
        <f>AC15/100*G15</f>
        <v>8.0250000000000004</v>
      </c>
      <c r="T15" s="65">
        <f>AC15/100*H15</f>
        <v>10.700000000000001</v>
      </c>
      <c r="U15" s="34" t="s">
        <v>32</v>
      </c>
      <c r="V15" s="18">
        <v>30</v>
      </c>
      <c r="W15" s="24">
        <v>17</v>
      </c>
      <c r="X15" s="63"/>
      <c r="Z15" s="64">
        <v>1</v>
      </c>
      <c r="AA15" s="64">
        <v>0.1</v>
      </c>
      <c r="AB15" s="64">
        <v>5.4</v>
      </c>
      <c r="AC15" s="65">
        <v>25</v>
      </c>
    </row>
    <row r="16" spans="1:29" ht="63.75" customHeight="1" x14ac:dyDescent="0.25">
      <c r="A16" s="29"/>
      <c r="B16" s="20" t="s">
        <v>38</v>
      </c>
      <c r="C16" s="16">
        <f>(100*F16)/(100-V16)</f>
        <v>28.806818181818183</v>
      </c>
      <c r="D16" s="17">
        <f>(100*G16)/(100-V16)</f>
        <v>28.806818181818183</v>
      </c>
      <c r="E16" s="17">
        <f>(100*H16)/(100-V16)</f>
        <v>38.409090909090914</v>
      </c>
      <c r="F16" s="21">
        <v>25.35</v>
      </c>
      <c r="G16" s="21">
        <v>25.35</v>
      </c>
      <c r="H16" s="17">
        <f t="shared" ref="H16:H18" si="1">G16/0.75</f>
        <v>33.800000000000004</v>
      </c>
      <c r="I16" s="66">
        <f>Z16/100*F16</f>
        <v>0.1014</v>
      </c>
      <c r="J16" s="66">
        <f>Z16/100*G16</f>
        <v>0.1014</v>
      </c>
      <c r="K16" s="66">
        <f>Z16/100*H16</f>
        <v>0.13520000000000001</v>
      </c>
      <c r="L16" s="66">
        <f>AA16/100*F16</f>
        <v>0.1014</v>
      </c>
      <c r="M16" s="66">
        <f>AA16/100*G16</f>
        <v>0.1014</v>
      </c>
      <c r="N16" s="66">
        <f>AA16/100*H16</f>
        <v>0.13520000000000001</v>
      </c>
      <c r="O16" s="66">
        <f>AB16/100*F16</f>
        <v>2.6364000000000005</v>
      </c>
      <c r="P16" s="66">
        <f>AB16/100*G16</f>
        <v>2.6364000000000005</v>
      </c>
      <c r="Q16" s="66">
        <f>AB16/100*H16</f>
        <v>3.5152000000000005</v>
      </c>
      <c r="R16" s="65">
        <f>AC16/100*F16</f>
        <v>11.407500000000001</v>
      </c>
      <c r="S16" s="65">
        <f>AC16/100*G16</f>
        <v>11.407500000000001</v>
      </c>
      <c r="T16" s="65">
        <f>AC16/100*H16</f>
        <v>15.210000000000003</v>
      </c>
      <c r="U16" s="34" t="s">
        <v>39</v>
      </c>
      <c r="V16" s="22">
        <v>12</v>
      </c>
      <c r="W16" s="24">
        <v>20</v>
      </c>
      <c r="X16" s="63"/>
      <c r="Z16" s="64">
        <v>0.4</v>
      </c>
      <c r="AA16" s="64">
        <v>0.4</v>
      </c>
      <c r="AB16" s="64">
        <v>10.4</v>
      </c>
      <c r="AC16" s="65">
        <v>45</v>
      </c>
    </row>
    <row r="17" spans="1:29" ht="34.5" customHeight="1" x14ac:dyDescent="0.25">
      <c r="A17" s="29"/>
      <c r="B17" s="15" t="s">
        <v>30</v>
      </c>
      <c r="C17" s="16">
        <f>(100*F17)/(100-V17)</f>
        <v>1.95</v>
      </c>
      <c r="D17" s="17">
        <f>(100*G17)/(100-V17)</f>
        <v>1.95</v>
      </c>
      <c r="E17" s="17">
        <f>(100*H17)/(100-V17)</f>
        <v>2.6</v>
      </c>
      <c r="F17" s="21">
        <v>1.95</v>
      </c>
      <c r="G17" s="21">
        <v>1.95</v>
      </c>
      <c r="H17" s="17">
        <f t="shared" si="1"/>
        <v>2.6</v>
      </c>
      <c r="I17" s="66">
        <f>Z17/100*F17</f>
        <v>0</v>
      </c>
      <c r="J17" s="66">
        <f>Z17/100*G17</f>
        <v>0</v>
      </c>
      <c r="K17" s="66">
        <f>Z17/100*H17</f>
        <v>0</v>
      </c>
      <c r="L17" s="66">
        <f>AA17/100*F17</f>
        <v>1.9480500000000003</v>
      </c>
      <c r="M17" s="66">
        <f>AA17/100*G17</f>
        <v>1.9480500000000003</v>
      </c>
      <c r="N17" s="66">
        <f>AA17/100*H17</f>
        <v>2.5974000000000004</v>
      </c>
      <c r="O17" s="66">
        <f>AB17/100*F17</f>
        <v>0</v>
      </c>
      <c r="P17" s="66">
        <f>AB17/100*G17</f>
        <v>0</v>
      </c>
      <c r="Q17" s="66">
        <f>AB17/100*H17</f>
        <v>0</v>
      </c>
      <c r="R17" s="65">
        <f>AC17/100*F17</f>
        <v>17.5305</v>
      </c>
      <c r="S17" s="65">
        <f>AC17/100*G17</f>
        <v>17.5305</v>
      </c>
      <c r="T17" s="65">
        <f>AC17/100*H17</f>
        <v>23.374000000000002</v>
      </c>
      <c r="U17" s="34" t="s">
        <v>33</v>
      </c>
      <c r="V17" s="24">
        <v>0</v>
      </c>
      <c r="W17" s="24">
        <v>0</v>
      </c>
      <c r="X17" s="63"/>
      <c r="Z17" s="64">
        <v>0</v>
      </c>
      <c r="AA17" s="64">
        <v>99.9</v>
      </c>
      <c r="AB17" s="64">
        <v>0</v>
      </c>
      <c r="AC17" s="65">
        <v>899</v>
      </c>
    </row>
    <row r="18" spans="1:29" ht="48.75" customHeight="1" x14ac:dyDescent="0.25">
      <c r="A18" s="29"/>
      <c r="B18" s="15" t="s">
        <v>31</v>
      </c>
      <c r="C18" s="33">
        <f>(100*F18)/(100-V18)</f>
        <v>0.13500000000000001</v>
      </c>
      <c r="D18" s="19">
        <f>(100*G18)/(100-V18)</f>
        <v>0.13500000000000001</v>
      </c>
      <c r="E18" s="19">
        <f>(100*H18)/(100-V18)</f>
        <v>0.18000000000000005</v>
      </c>
      <c r="F18" s="23">
        <v>0.13500000000000001</v>
      </c>
      <c r="G18" s="23">
        <v>0.13500000000000001</v>
      </c>
      <c r="H18" s="19">
        <f t="shared" si="1"/>
        <v>0.18000000000000002</v>
      </c>
      <c r="I18" s="66">
        <f>Z18/100*F18</f>
        <v>0</v>
      </c>
      <c r="J18" s="66">
        <f>Z18/100*G18</f>
        <v>0</v>
      </c>
      <c r="K18" s="66">
        <f>Z18/100*H18</f>
        <v>0</v>
      </c>
      <c r="L18" s="66">
        <f>AA18/100*F18</f>
        <v>0</v>
      </c>
      <c r="M18" s="66">
        <f>AA18/100*G18</f>
        <v>0</v>
      </c>
      <c r="N18" s="66">
        <f>AA18/100*H18</f>
        <v>0</v>
      </c>
      <c r="O18" s="66">
        <f>AB18/100*F18</f>
        <v>0</v>
      </c>
      <c r="P18" s="66">
        <f>AB18/100*G18</f>
        <v>0</v>
      </c>
      <c r="Q18" s="66">
        <f>AB18/100*H18</f>
        <v>0</v>
      </c>
      <c r="R18" s="65">
        <f>AC18/100*F18</f>
        <v>0</v>
      </c>
      <c r="S18" s="65">
        <f>AC18/100*G18</f>
        <v>0</v>
      </c>
      <c r="T18" s="65">
        <f>AC18/100*H18</f>
        <v>0</v>
      </c>
      <c r="U18" s="34" t="s">
        <v>34</v>
      </c>
      <c r="V18" s="24">
        <v>0</v>
      </c>
      <c r="W18" s="24">
        <v>0</v>
      </c>
      <c r="X18" s="63"/>
      <c r="Z18" s="64">
        <v>0</v>
      </c>
      <c r="AA18" s="64">
        <v>0</v>
      </c>
      <c r="AB18" s="64">
        <v>0</v>
      </c>
      <c r="AC18" s="65">
        <v>0</v>
      </c>
    </row>
    <row r="19" spans="1:29" x14ac:dyDescent="0.25">
      <c r="A19" s="30"/>
      <c r="B19" s="44" t="s">
        <v>37</v>
      </c>
      <c r="C19" s="45"/>
      <c r="D19" s="45"/>
      <c r="E19" s="46"/>
      <c r="F19" s="25">
        <f>SUM(F15:F18)*(100-W19)/100</f>
        <v>45.246600000000001</v>
      </c>
      <c r="G19" s="25">
        <f>SUM(G15:G18)*(100-W19)/100</f>
        <v>45.246600000000001</v>
      </c>
      <c r="H19" s="25">
        <f>SUM(H15:H18)*(100-W19)/100</f>
        <v>60.328800000000008</v>
      </c>
      <c r="I19" s="37">
        <f t="shared" ref="I19:T19" si="2">SUM(I15:I18)</f>
        <v>0.4224</v>
      </c>
      <c r="J19" s="37">
        <f t="shared" si="2"/>
        <v>0.4224</v>
      </c>
      <c r="K19" s="37">
        <f t="shared" si="2"/>
        <v>0.56320000000000003</v>
      </c>
      <c r="L19" s="37">
        <f t="shared" si="2"/>
        <v>2.0815500000000005</v>
      </c>
      <c r="M19" s="37">
        <f t="shared" si="2"/>
        <v>2.0815500000000005</v>
      </c>
      <c r="N19" s="37">
        <f t="shared" si="2"/>
        <v>2.7754000000000003</v>
      </c>
      <c r="O19" s="37">
        <f t="shared" si="2"/>
        <v>4.3698000000000006</v>
      </c>
      <c r="P19" s="37">
        <f t="shared" si="2"/>
        <v>4.3698000000000006</v>
      </c>
      <c r="Q19" s="37">
        <f t="shared" si="2"/>
        <v>5.8264000000000014</v>
      </c>
      <c r="R19" s="25">
        <f t="shared" si="2"/>
        <v>36.963000000000001</v>
      </c>
      <c r="S19" s="25">
        <f t="shared" si="2"/>
        <v>36.963000000000001</v>
      </c>
      <c r="T19" s="25">
        <f t="shared" si="2"/>
        <v>49.284000000000006</v>
      </c>
      <c r="U19" s="3"/>
      <c r="V19" s="24">
        <v>0</v>
      </c>
      <c r="W19" s="35">
        <v>24</v>
      </c>
      <c r="X19" s="63"/>
      <c r="Z19" s="64"/>
      <c r="AA19" s="64"/>
      <c r="AB19" s="64"/>
      <c r="AC19" s="65"/>
    </row>
    <row r="20" spans="1:29" x14ac:dyDescent="0.25">
      <c r="A20" s="7"/>
      <c r="B20" s="8"/>
      <c r="C20" s="10"/>
      <c r="D20" s="10"/>
      <c r="E20" s="10"/>
      <c r="F20" s="12"/>
      <c r="G20" s="12"/>
      <c r="H20" s="12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9"/>
    </row>
    <row r="21" spans="1:29" x14ac:dyDescent="0.25">
      <c r="A21" s="7"/>
      <c r="B21" s="8"/>
      <c r="C21" s="10"/>
      <c r="D21" s="10"/>
      <c r="E21" s="10"/>
      <c r="F21" s="12"/>
      <c r="G21" s="12"/>
      <c r="H21" s="12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9"/>
    </row>
    <row r="22" spans="1:29" ht="17.25" customHeight="1" x14ac:dyDescent="0.25">
      <c r="A22" s="31"/>
      <c r="B22" s="47" t="s">
        <v>21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</row>
    <row r="23" spans="1:29" ht="30.75" customHeight="1" x14ac:dyDescent="0.25">
      <c r="A23" s="31"/>
      <c r="B23" s="53" t="s">
        <v>42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</row>
    <row r="24" spans="1:29" ht="15" customHeight="1" x14ac:dyDescent="0.25">
      <c r="A24" s="31"/>
      <c r="B24" s="27" t="s">
        <v>35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</row>
    <row r="25" spans="1:29" x14ac:dyDescent="0.25">
      <c r="A25" s="31"/>
      <c r="B25" s="26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  <c r="R25" s="6"/>
      <c r="S25" s="6"/>
      <c r="T25" s="6"/>
      <c r="U25" s="6"/>
    </row>
    <row r="26" spans="1:29" x14ac:dyDescent="0.25">
      <c r="A26" s="5"/>
      <c r="B26" s="47" t="s">
        <v>22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</row>
    <row r="27" spans="1:29" ht="16.5" customHeight="1" x14ac:dyDescent="0.25">
      <c r="A27" s="5"/>
      <c r="B27" s="5" t="s">
        <v>43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x14ac:dyDescent="0.25">
      <c r="A28" s="5"/>
      <c r="B28" s="5" t="s">
        <v>36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25">
      <c r="A29" s="5"/>
      <c r="B29" s="5" t="s">
        <v>44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25">
      <c r="A30" s="5"/>
      <c r="B30" s="5" t="s">
        <v>45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25">
      <c r="A32" s="5"/>
      <c r="B32" s="47" t="s">
        <v>23</v>
      </c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</row>
    <row r="33" spans="1:21" x14ac:dyDescent="0.25">
      <c r="A33" s="5"/>
      <c r="B33" s="5" t="s">
        <v>27</v>
      </c>
      <c r="C33" s="5"/>
      <c r="D33" s="38" t="s">
        <v>46</v>
      </c>
      <c r="E33" s="38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ht="18" customHeight="1" x14ac:dyDescent="0.25">
      <c r="A34" s="5"/>
      <c r="B34" s="5"/>
      <c r="C34" s="5"/>
      <c r="D34" s="38" t="s">
        <v>47</v>
      </c>
      <c r="E34" s="38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ht="18" customHeigh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ht="18" customHeigh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25">
      <c r="A38" s="5"/>
      <c r="B38" s="48" t="s">
        <v>24</v>
      </c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</row>
    <row r="39" spans="1:21" x14ac:dyDescent="0.25">
      <c r="A39" s="5"/>
      <c r="B39" s="5" t="s">
        <v>26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6"/>
      <c r="N39" s="5"/>
      <c r="O39" s="5"/>
      <c r="P39" s="6"/>
      <c r="Q39" s="5"/>
      <c r="R39" s="5"/>
      <c r="S39" s="5"/>
      <c r="T39" s="5"/>
      <c r="U39" s="6"/>
    </row>
    <row r="40" spans="1:21" ht="1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21" ht="15" customHeight="1" x14ac:dyDescent="0.25">
      <c r="A41" s="1"/>
    </row>
    <row r="42" spans="1:21" x14ac:dyDescent="0.25">
      <c r="A42" s="1"/>
    </row>
    <row r="43" spans="1:21" ht="15" customHeight="1" x14ac:dyDescent="0.25">
      <c r="A43" s="1"/>
    </row>
    <row r="44" spans="1:21" x14ac:dyDescent="0.25">
      <c r="A44" s="1"/>
    </row>
    <row r="51" ht="30" customHeight="1" x14ac:dyDescent="0.25"/>
  </sheetData>
  <mergeCells count="28">
    <mergeCell ref="X10:X13"/>
    <mergeCell ref="A7:U7"/>
    <mergeCell ref="A8:U8"/>
    <mergeCell ref="Q1:U1"/>
    <mergeCell ref="Q2:U2"/>
    <mergeCell ref="Q3:U3"/>
    <mergeCell ref="Q4:U4"/>
    <mergeCell ref="B1:H5"/>
    <mergeCell ref="A10:A14"/>
    <mergeCell ref="I12:K12"/>
    <mergeCell ref="L12:N12"/>
    <mergeCell ref="B22:U22"/>
    <mergeCell ref="B23:U23"/>
    <mergeCell ref="O12:Q12"/>
    <mergeCell ref="C10:H11"/>
    <mergeCell ref="I10:Q11"/>
    <mergeCell ref="R10:T12"/>
    <mergeCell ref="U10:U14"/>
    <mergeCell ref="C13:T13"/>
    <mergeCell ref="C12:E12"/>
    <mergeCell ref="F12:H12"/>
    <mergeCell ref="V10:V13"/>
    <mergeCell ref="W10:W13"/>
    <mergeCell ref="B19:E19"/>
    <mergeCell ref="B32:U32"/>
    <mergeCell ref="B38:U38"/>
    <mergeCell ref="B10:B14"/>
    <mergeCell ref="B26:U26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2022-10-18T18:14:00Z</dcterms:modified>
</cp:coreProperties>
</file>